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671A575A-F4E2-44D7-9B3D-BE5ED98FF2E8}" xr6:coauthVersionLast="47" xr6:coauthVersionMax="47" xr10:uidLastSave="{00000000-0000-0000-0000-000000000000}"/>
  <bookViews>
    <workbookView xWindow="41430" yWindow="2820" windowWidth="28275" windowHeight="15765" tabRatio="632" firstSheet="52" activeTab="56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Standing Facilities" sheetId="12" r:id="rId58"/>
    <sheet name="Exceed Reserves" sheetId="2" r:id="rId59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57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8" i="151" l="1"/>
  <c r="Q22" i="151" l="1"/>
  <c r="Y21" i="151" l="1"/>
  <c r="Q20" i="151"/>
  <c r="D21" i="151"/>
  <c r="Q19" i="151"/>
  <c r="Q15" i="151" l="1"/>
  <c r="Q14" i="151"/>
  <c r="D14" i="151" l="1"/>
  <c r="Q12" i="151"/>
  <c r="Q9" i="151"/>
  <c r="Q7" i="151"/>
  <c r="N7" i="151"/>
  <c r="E251" i="2"/>
  <c r="D251" i="2"/>
  <c r="D7" i="151"/>
  <c r="G61" i="151" l="1"/>
  <c r="G60" i="151"/>
  <c r="K55" i="151"/>
  <c r="N55" i="151" s="1"/>
  <c r="G55" i="151"/>
  <c r="C55" i="151"/>
  <c r="K54" i="151"/>
  <c r="G54" i="151"/>
  <c r="N54" i="151" s="1"/>
  <c r="C54" i="151"/>
  <c r="C53" i="151"/>
  <c r="C52" i="151"/>
  <c r="K51" i="151"/>
  <c r="G51" i="151"/>
  <c r="N51" i="151" s="1"/>
  <c r="C51" i="151"/>
  <c r="K50" i="151"/>
  <c r="N50" i="151" s="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N47" i="151" s="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N34" i="151" s="1"/>
  <c r="G34" i="151"/>
  <c r="C34" i="151"/>
  <c r="X33" i="151"/>
  <c r="U33" i="151"/>
  <c r="K33" i="151"/>
  <c r="G33" i="151"/>
  <c r="N33" i="151" s="1"/>
  <c r="C33" i="151"/>
  <c r="C32" i="151"/>
  <c r="C31" i="151"/>
  <c r="K30" i="151"/>
  <c r="G30" i="151"/>
  <c r="N30" i="151" s="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C7" i="151"/>
  <c r="N26" i="151" l="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Z47" i="151" l="1"/>
  <c r="D35" i="127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S7" i="151" s="1"/>
  <c r="R7" i="151" s="1"/>
  <c r="Q8" i="151"/>
  <c r="P55" i="150"/>
  <c r="O55" i="150" s="1"/>
  <c r="R55" i="150"/>
  <c r="P7" i="151" l="1"/>
  <c r="O7" i="151" s="1"/>
  <c r="S8" i="151"/>
  <c r="R8" i="151" s="1"/>
  <c r="P8" i="151"/>
  <c r="O8" i="151" s="1"/>
  <c r="P9" i="151" l="1"/>
  <c r="O9" i="151" s="1"/>
  <c r="Q10" i="151"/>
  <c r="S10" i="151" s="1"/>
  <c r="R10" i="151" s="1"/>
  <c r="S9" i="151"/>
  <c r="R9" i="151" s="1"/>
  <c r="P10" i="151" l="1"/>
  <c r="O10" i="151" s="1"/>
  <c r="Q11" i="151"/>
  <c r="P11" i="151" l="1"/>
  <c r="O11" i="151" s="1"/>
  <c r="S11" i="151"/>
  <c r="R11" i="151" s="1"/>
  <c r="S12" i="151" l="1"/>
  <c r="R12" i="151" s="1"/>
  <c r="P12" i="151"/>
  <c r="O12" i="151" s="1"/>
  <c r="Q13" i="151"/>
  <c r="S14" i="151" l="1"/>
  <c r="R14" i="151" s="1"/>
  <c r="P13" i="151"/>
  <c r="O13" i="151" s="1"/>
  <c r="S13" i="151"/>
  <c r="R13" i="151" s="1"/>
  <c r="P14" i="151" l="1"/>
  <c r="O14" i="151" s="1"/>
  <c r="P15" i="151" l="1"/>
  <c r="O15" i="151" s="1"/>
  <c r="Q16" i="151"/>
  <c r="S15" i="151"/>
  <c r="R15" i="151" s="1"/>
  <c r="S16" i="151" l="1"/>
  <c r="R16" i="151" s="1"/>
  <c r="P16" i="151"/>
  <c r="O16" i="151" s="1"/>
  <c r="Q17" i="151"/>
  <c r="Q18" i="151" l="1"/>
  <c r="P17" i="151"/>
  <c r="O17" i="151" s="1"/>
  <c r="S17" i="151"/>
  <c r="R17" i="151" s="1"/>
  <c r="P18" i="151" l="1"/>
  <c r="O18" i="151" s="1"/>
  <c r="S18" i="151"/>
  <c r="R18" i="151" s="1"/>
  <c r="P19" i="151" l="1"/>
  <c r="O19" i="151" s="1"/>
  <c r="S19" i="151"/>
  <c r="R19" i="151" s="1"/>
  <c r="Q21" i="151" l="1"/>
  <c r="P20" i="151"/>
  <c r="O20" i="151" s="1"/>
  <c r="S20" i="151"/>
  <c r="R20" i="151" s="1"/>
  <c r="P21" i="151" l="1"/>
  <c r="O21" i="151" s="1"/>
  <c r="S21" i="151"/>
  <c r="R21" i="151" s="1"/>
  <c r="Q23" i="151" l="1"/>
  <c r="P22" i="151"/>
  <c r="O22" i="151" s="1"/>
  <c r="S22" i="151"/>
  <c r="R22" i="151" s="1"/>
  <c r="P23" i="151" l="1"/>
  <c r="O23" i="151" s="1"/>
  <c r="Q24" i="151"/>
  <c r="S23" i="151"/>
  <c r="R23" i="151" s="1"/>
  <c r="Q25" i="151" l="1"/>
  <c r="P24" i="151"/>
  <c r="O24" i="151" s="1"/>
  <c r="S24" i="151"/>
  <c r="R24" i="151" s="1"/>
  <c r="P25" i="151" l="1"/>
  <c r="O25" i="151" s="1"/>
  <c r="Q26" i="151"/>
  <c r="S25" i="151"/>
  <c r="R25" i="151" s="1"/>
  <c r="Q27" i="151" l="1"/>
  <c r="P26" i="151"/>
  <c r="O26" i="151" s="1"/>
  <c r="S26" i="151"/>
  <c r="R26" i="151" s="1"/>
  <c r="Q28" i="151" l="1"/>
  <c r="P27" i="151"/>
  <c r="O27" i="151" s="1"/>
  <c r="S27" i="151"/>
  <c r="R27" i="151" s="1"/>
  <c r="P28" i="151" l="1"/>
  <c r="O28" i="151" s="1"/>
  <c r="Q29" i="151"/>
  <c r="S28" i="151"/>
  <c r="R28" i="151" s="1"/>
  <c r="P29" i="151" l="1"/>
  <c r="O29" i="151" s="1"/>
  <c r="Q30" i="151"/>
  <c r="S29" i="151"/>
  <c r="R29" i="151" s="1"/>
  <c r="P30" i="151" l="1"/>
  <c r="O30" i="151" s="1"/>
  <c r="Q31" i="151"/>
  <c r="S30" i="151"/>
  <c r="R30" i="151" s="1"/>
  <c r="Q32" i="151" l="1"/>
  <c r="P31" i="151"/>
  <c r="O31" i="151" s="1"/>
  <c r="S31" i="151"/>
  <c r="R31" i="151" s="1"/>
  <c r="P32" i="151" l="1"/>
  <c r="O32" i="151" s="1"/>
  <c r="Q33" i="151"/>
  <c r="S32" i="151"/>
  <c r="R32" i="151" s="1"/>
  <c r="Q34" i="151" l="1"/>
  <c r="P33" i="151"/>
  <c r="O33" i="151" s="1"/>
  <c r="S33" i="151"/>
  <c r="R33" i="151" s="1"/>
  <c r="P34" i="151" l="1"/>
  <c r="O34" i="151" s="1"/>
  <c r="Q35" i="151"/>
  <c r="S34" i="151"/>
  <c r="R34" i="151" s="1"/>
  <c r="P35" i="151" l="1"/>
  <c r="O35" i="151" s="1"/>
  <c r="Q36" i="151"/>
  <c r="S35" i="151"/>
  <c r="R35" i="151" s="1"/>
  <c r="P36" i="151" l="1"/>
  <c r="O36" i="151" s="1"/>
  <c r="Q37" i="151"/>
  <c r="S36" i="151"/>
  <c r="R36" i="151" s="1"/>
  <c r="Q38" i="151" l="1"/>
  <c r="P37" i="151"/>
  <c r="O37" i="151" s="1"/>
  <c r="S37" i="151"/>
  <c r="R37" i="151" s="1"/>
  <c r="P38" i="151" l="1"/>
  <c r="O38" i="151" s="1"/>
  <c r="Q39" i="151"/>
  <c r="S38" i="151"/>
  <c r="R38" i="151" s="1"/>
  <c r="P39" i="151" l="1"/>
  <c r="O39" i="151" s="1"/>
  <c r="Q40" i="151"/>
  <c r="S39" i="151"/>
  <c r="R39" i="151" s="1"/>
  <c r="Q41" i="151" l="1"/>
  <c r="P40" i="151"/>
  <c r="O40" i="151" s="1"/>
  <c r="S40" i="151"/>
  <c r="R40" i="151" s="1"/>
  <c r="P41" i="151" l="1"/>
  <c r="O41" i="151" s="1"/>
  <c r="Q42" i="151"/>
  <c r="S41" i="151"/>
  <c r="R41" i="151" s="1"/>
  <c r="Q43" i="151" l="1"/>
  <c r="P42" i="151"/>
  <c r="O42" i="151" s="1"/>
  <c r="S42" i="151"/>
  <c r="R42" i="151" s="1"/>
  <c r="Q44" i="151" l="1"/>
  <c r="P43" i="151"/>
  <c r="O43" i="151" s="1"/>
  <c r="S43" i="151"/>
  <c r="R43" i="151" s="1"/>
  <c r="P44" i="151" l="1"/>
  <c r="O44" i="151" s="1"/>
  <c r="Q45" i="151"/>
  <c r="S44" i="151"/>
  <c r="R44" i="151" s="1"/>
  <c r="Q46" i="151" l="1"/>
  <c r="P45" i="151"/>
  <c r="O45" i="151" s="1"/>
  <c r="S45" i="151"/>
  <c r="R45" i="151" s="1"/>
  <c r="P46" i="151" l="1"/>
  <c r="O46" i="151" s="1"/>
  <c r="Q47" i="151"/>
  <c r="S46" i="151"/>
  <c r="R46" i="151" s="1"/>
  <c r="Q48" i="151" l="1"/>
  <c r="P47" i="151"/>
  <c r="O47" i="151" s="1"/>
  <c r="S47" i="151"/>
  <c r="R47" i="151" s="1"/>
  <c r="Q49" i="151" l="1"/>
  <c r="P48" i="151"/>
  <c r="O48" i="151" s="1"/>
  <c r="S48" i="151"/>
  <c r="R48" i="151" s="1"/>
  <c r="P49" i="151" l="1"/>
  <c r="O49" i="151" s="1"/>
  <c r="Q50" i="151"/>
  <c r="S49" i="151"/>
  <c r="R49" i="151" s="1"/>
  <c r="P50" i="151" l="1"/>
  <c r="O50" i="151" s="1"/>
  <c r="Q51" i="151"/>
  <c r="S50" i="151"/>
  <c r="R50" i="151" s="1"/>
  <c r="Q52" i="151" l="1"/>
  <c r="P51" i="151"/>
  <c r="O51" i="151" s="1"/>
  <c r="S51" i="151"/>
  <c r="R51" i="151" s="1"/>
  <c r="Q53" i="151" l="1"/>
  <c r="P52" i="151"/>
  <c r="O52" i="151" s="1"/>
  <c r="S52" i="151"/>
  <c r="R52" i="151" s="1"/>
  <c r="P53" i="151" l="1"/>
  <c r="O53" i="151" s="1"/>
  <c r="Q54" i="151"/>
  <c r="S53" i="151"/>
  <c r="R53" i="151" s="1"/>
  <c r="P54" i="151" l="1"/>
  <c r="O54" i="151" s="1"/>
  <c r="Q55" i="151"/>
  <c r="S54" i="151"/>
  <c r="R54" i="151" s="1"/>
  <c r="P55" i="151" l="1"/>
  <c r="O55" i="151" s="1"/>
  <c r="S55" i="151"/>
  <c r="R55" i="151" s="1"/>
</calcChain>
</file>

<file path=xl/sharedStrings.xml><?xml version="1.0" encoding="utf-8"?>
<sst xmlns="http://schemas.openxmlformats.org/spreadsheetml/2006/main" count="2157" uniqueCount="403">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</sst>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styles" Target="style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Reserves'!$A$229:$A$251</c:f>
              <c:strCache>
                <c:ptCount val="23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</c:strCache>
            </c:strRef>
          </c:cat>
          <c:val>
            <c:numRef>
              <c:f>'Exceed Reserves'!$D$229:$D$251</c:f>
              <c:numCache>
                <c:formatCode>#,##0</c:formatCode>
                <c:ptCount val="23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Reserves'!$A$230:$A$251</c:f>
              <c:strCache>
                <c:ptCount val="22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  <c:pt idx="20">
                  <c:v>11/06/25- 29/07/25</c:v>
                </c:pt>
                <c:pt idx="21">
                  <c:v>30/07/25-16/09/25</c:v>
                </c:pt>
              </c:strCache>
            </c:strRef>
          </c:cat>
          <c:val>
            <c:numRef>
              <c:f>'Exceed Reserves'!$E$230:$E$251</c:f>
              <c:numCache>
                <c:formatCode>_(* #,##0_);_(* \(#,##0\);_(* "-"??_);_(@_)</c:formatCode>
                <c:ptCount val="22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33" activePane="bottomRight" state="frozen"/>
      <selection pane="topRight" activeCell="C1" sqref="C1"/>
      <selection pane="bottomLeft" activeCell="A7" sqref="A7"/>
      <selection pane="bottomRight" activeCell="L53" sqref="L5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-6900</v>
      </c>
      <c r="J40" s="25">
        <v>100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800</v>
      </c>
      <c r="J41" s="25">
        <v>100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-3900</v>
      </c>
      <c r="J42" s="25">
        <v>100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-6200</v>
      </c>
      <c r="J43" s="25">
        <v>100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1100</v>
      </c>
      <c r="J44" s="25">
        <v>100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-1700</v>
      </c>
      <c r="J47" s="25">
        <v>100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-1900</v>
      </c>
      <c r="J48" s="25">
        <v>100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-16000</v>
      </c>
      <c r="J54" s="25">
        <v>300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75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-8300</v>
      </c>
      <c r="J55" s="226">
        <v>300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75" thickBot="1">
      <c r="D62" s="140" t="s">
        <v>46</v>
      </c>
      <c r="E62" s="145"/>
      <c r="F62" s="146"/>
      <c r="G62" s="158">
        <f>'JULY 2025 '!Y55</f>
        <v>-2794110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tabSelected="1"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X28" sqref="X2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4900</v>
      </c>
      <c r="J12" s="63">
        <v>-300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-2765044.4444444445</v>
      </c>
      <c r="Y12" s="181">
        <f>Y11-K12-L12</f>
        <v>-2766692</v>
      </c>
      <c r="Z12" s="217">
        <f>AVERAGE(Y12:Y20)</f>
        <v>-2765044.4444444445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7700</v>
      </c>
      <c r="J13" s="63">
        <v>-300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4000</v>
      </c>
      <c r="J14" s="63">
        <v>-300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-8800</v>
      </c>
      <c r="J15" s="63">
        <v>-300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>
        <v>24</v>
      </c>
      <c r="F16" s="23">
        <v>-2626253</v>
      </c>
      <c r="G16" s="26">
        <f>D16+E16+F16-E15-F15</f>
        <v>4234</v>
      </c>
      <c r="H16" s="132">
        <v>200</v>
      </c>
      <c r="I16" s="63">
        <v>-8400</v>
      </c>
      <c r="J16" s="63">
        <v>-300</v>
      </c>
      <c r="K16" s="170">
        <f t="shared" si="8"/>
        <v>-8500</v>
      </c>
      <c r="L16" s="172">
        <v>-43</v>
      </c>
      <c r="M16" s="153"/>
      <c r="N16" s="152">
        <f>L16+K16+G16+M16</f>
        <v>-4309</v>
      </c>
      <c r="O16" s="67">
        <f t="shared" si="3"/>
        <v>13104.71000000001</v>
      </c>
      <c r="P16" s="70">
        <f t="shared" si="6"/>
        <v>131047.10000000009</v>
      </c>
      <c r="Q16" s="164">
        <f>Q15+N16+1</f>
        <v>158919.51</v>
      </c>
      <c r="R16" s="71">
        <f t="shared" si="1"/>
        <v>107.80111914754296</v>
      </c>
      <c r="S16" s="72">
        <f>SUM($Q$7:$Q16)/T16</f>
        <v>181089.71000000002</v>
      </c>
      <c r="T16" s="73">
        <v>10</v>
      </c>
      <c r="U16" s="218"/>
      <c r="V16" s="133"/>
      <c r="W16" s="105">
        <v>-2760723</v>
      </c>
      <c r="X16" s="217"/>
      <c r="Y16" s="181">
        <f>Y15-K16-L16-1</f>
        <v>-2760723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11089.237272727281</v>
      </c>
      <c r="P17" s="7">
        <f t="shared" si="6"/>
        <v>121981.6100000001</v>
      </c>
      <c r="Q17" s="164">
        <f t="shared" ref="Q17:Q18" si="10">Q16+N17</f>
        <v>158919.51</v>
      </c>
      <c r="R17" s="29">
        <f t="shared" si="1"/>
        <v>106.60132587595754</v>
      </c>
      <c r="S17" s="5">
        <f>SUM($Q$7:$Q17)/T17</f>
        <v>179074.23727272727</v>
      </c>
      <c r="T17" s="18">
        <v>11</v>
      </c>
      <c r="U17" s="27"/>
      <c r="V17" s="136"/>
      <c r="W17" s="105">
        <v>-2760723</v>
      </c>
      <c r="X17" s="217"/>
      <c r="Y17" s="181">
        <f t="shared" si="7"/>
        <v>-2760723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9409.6766666666754</v>
      </c>
      <c r="P18" s="7">
        <f t="shared" si="6"/>
        <v>112916.12000000011</v>
      </c>
      <c r="Q18" s="164">
        <f t="shared" si="10"/>
        <v>158919.51</v>
      </c>
      <c r="R18" s="29">
        <f t="shared" si="1"/>
        <v>105.60149814963637</v>
      </c>
      <c r="S18" s="5">
        <f>SUM($Q$7:$Q18)/T18</f>
        <v>177394.67666666667</v>
      </c>
      <c r="T18" s="18">
        <v>12</v>
      </c>
      <c r="U18" s="27"/>
      <c r="V18" s="136"/>
      <c r="W18" s="105">
        <v>-2760723</v>
      </c>
      <c r="X18" s="217"/>
      <c r="Y18" s="181">
        <f t="shared" si="7"/>
        <v>-2760723</v>
      </c>
      <c r="Z18" s="217"/>
      <c r="AA18" s="92"/>
    </row>
    <row r="19" spans="2:31">
      <c r="B19" s="116">
        <v>45929</v>
      </c>
      <c r="C19" s="14"/>
      <c r="D19" s="87"/>
      <c r="E19" s="87">
        <v>22</v>
      </c>
      <c r="F19" s="23">
        <v>-2624504</v>
      </c>
      <c r="G19" s="26">
        <f>D19+E19+F19-E16-F16</f>
        <v>1747</v>
      </c>
      <c r="H19" s="132">
        <v>200</v>
      </c>
      <c r="I19" s="63">
        <v>1300</v>
      </c>
      <c r="J19" s="63">
        <v>-300</v>
      </c>
      <c r="K19" s="170">
        <f t="shared" si="8"/>
        <v>1200</v>
      </c>
      <c r="L19" s="171">
        <v>-17</v>
      </c>
      <c r="M19" s="153"/>
      <c r="N19" s="149">
        <f t="shared" ref="N19:N48" si="11">L19+K19+G19+M19</f>
        <v>2930</v>
      </c>
      <c r="O19" s="67">
        <f t="shared" si="3"/>
        <v>8213.8946153846246</v>
      </c>
      <c r="P19" s="7">
        <f t="shared" si="6"/>
        <v>106780.63000000012</v>
      </c>
      <c r="Q19" s="164">
        <f>Q18+N19</f>
        <v>161849.51</v>
      </c>
      <c r="R19" s="29">
        <f t="shared" si="1"/>
        <v>104.88965956209459</v>
      </c>
      <c r="S19" s="5">
        <f>SUM($Q$7:$Q19)/T19</f>
        <v>176198.8946153846</v>
      </c>
      <c r="T19" s="18">
        <v>13</v>
      </c>
      <c r="U19" s="138">
        <f>B19</f>
        <v>45929</v>
      </c>
      <c r="V19" s="310"/>
      <c r="W19" s="105">
        <v>-2761906</v>
      </c>
      <c r="X19" s="217">
        <f>AVERAGE(W19:W27)</f>
        <v>-2752436.6666666665</v>
      </c>
      <c r="Y19" s="181">
        <f>Y18-K19-L19</f>
        <v>-2761906</v>
      </c>
      <c r="Z19" s="217">
        <f>AVERAGE(Y19:Y27)</f>
        <v>-2752436.6666666665</v>
      </c>
      <c r="AA19" s="92"/>
      <c r="AD19" s="309"/>
    </row>
    <row r="20" spans="2:31">
      <c r="B20" s="116">
        <v>45930</v>
      </c>
      <c r="C20" s="14"/>
      <c r="D20" s="87"/>
      <c r="E20" s="87">
        <v>140</v>
      </c>
      <c r="F20" s="23">
        <v>-2607207</v>
      </c>
      <c r="G20" s="26">
        <f>D20+E20+F20-E19-F19</f>
        <v>17415</v>
      </c>
      <c r="H20" s="132">
        <v>200</v>
      </c>
      <c r="I20" s="63">
        <v>-9000</v>
      </c>
      <c r="J20" s="63">
        <v>-300</v>
      </c>
      <c r="K20" s="170">
        <f>+H20+I20+J20</f>
        <v>-9100</v>
      </c>
      <c r="L20" s="171">
        <v>48</v>
      </c>
      <c r="M20" s="153"/>
      <c r="N20" s="149">
        <f t="shared" si="11"/>
        <v>8363</v>
      </c>
      <c r="O20" s="67">
        <f t="shared" si="3"/>
        <v>7786.2242857142946</v>
      </c>
      <c r="P20" s="7">
        <f t="shared" si="6"/>
        <v>109007.14000000013</v>
      </c>
      <c r="Q20" s="164">
        <f>Q19+N20-1</f>
        <v>170211.51</v>
      </c>
      <c r="R20" s="29">
        <f t="shared" si="1"/>
        <v>104.63507115856432</v>
      </c>
      <c r="S20" s="5">
        <f>SUM($Q$7:$Q20)/T20</f>
        <v>175771.22428571427</v>
      </c>
      <c r="T20" s="18">
        <v>14</v>
      </c>
      <c r="U20" s="138">
        <f>B19+8</f>
        <v>45937</v>
      </c>
      <c r="V20" s="131"/>
      <c r="W20" s="105">
        <v>-2752853</v>
      </c>
      <c r="X20" s="217"/>
      <c r="Y20" s="181">
        <f>Y19-K20-L20+1</f>
        <v>-2752853</v>
      </c>
      <c r="Z20" s="217"/>
      <c r="AA20" s="92"/>
      <c r="AB20" s="92"/>
    </row>
    <row r="21" spans="2:31">
      <c r="B21" s="116">
        <v>45931</v>
      </c>
      <c r="C21" s="14"/>
      <c r="D21" s="87">
        <f>-6394-12116+8844+5124</f>
        <v>-4542</v>
      </c>
      <c r="E21" s="87">
        <v>0</v>
      </c>
      <c r="F21" s="23">
        <v>-2611083</v>
      </c>
      <c r="G21" s="26">
        <f>D21+E21+F21-E20-F20</f>
        <v>-8558</v>
      </c>
      <c r="H21" s="132">
        <v>200</v>
      </c>
      <c r="I21" s="63">
        <v>5150</v>
      </c>
      <c r="J21" s="63">
        <v>-300</v>
      </c>
      <c r="K21" s="170">
        <f t="shared" ref="K21:K23" si="12">+H21+I21+J21</f>
        <v>5050</v>
      </c>
      <c r="L21" s="171">
        <v>2</v>
      </c>
      <c r="M21" s="153"/>
      <c r="N21" s="149">
        <f t="shared" si="11"/>
        <v>-3506</v>
      </c>
      <c r="O21" s="67">
        <f t="shared" si="3"/>
        <v>7181.8433333333423</v>
      </c>
      <c r="P21" s="7">
        <f t="shared" si="6"/>
        <v>107727.65000000014</v>
      </c>
      <c r="Q21" s="164">
        <f>Q20+N21</f>
        <v>166705.51</v>
      </c>
      <c r="R21" s="29">
        <f t="shared" si="1"/>
        <v>104.27528846821639</v>
      </c>
      <c r="S21" s="5">
        <f>SUM($Q$7:$Q21)/T21</f>
        <v>175166.84333333329</v>
      </c>
      <c r="T21" s="18">
        <v>15</v>
      </c>
      <c r="U21" s="4"/>
      <c r="V21" s="131"/>
      <c r="W21" s="105">
        <v>-2757905</v>
      </c>
      <c r="X21" s="217"/>
      <c r="Y21" s="181">
        <f>Y20-K21-L21</f>
        <v>-2757905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>
        <v>0</v>
      </c>
      <c r="F22" s="23">
        <v>-2611031</v>
      </c>
      <c r="G22" s="26">
        <f t="shared" ref="G22:G23" si="13">D22+E22+F22-E21-F21</f>
        <v>52</v>
      </c>
      <c r="H22" s="132">
        <v>200</v>
      </c>
      <c r="I22" s="63">
        <v>-1100</v>
      </c>
      <c r="J22" s="63">
        <v>-300</v>
      </c>
      <c r="K22" s="170">
        <f t="shared" si="12"/>
        <v>-1200</v>
      </c>
      <c r="L22" s="171">
        <v>-27</v>
      </c>
      <c r="M22" s="153"/>
      <c r="N22" s="149">
        <f t="shared" si="11"/>
        <v>-1175</v>
      </c>
      <c r="O22" s="67">
        <f t="shared" si="3"/>
        <v>6579.6350000000093</v>
      </c>
      <c r="P22" s="7">
        <f t="shared" si="6"/>
        <v>105274.16000000015</v>
      </c>
      <c r="Q22" s="164">
        <f>Q21+N22+1</f>
        <v>165531.51</v>
      </c>
      <c r="R22" s="29">
        <f t="shared" si="1"/>
        <v>103.91679911896891</v>
      </c>
      <c r="S22" s="5">
        <f>SUM($Q$7:$Q22)/T22</f>
        <v>174564.63499999995</v>
      </c>
      <c r="T22" s="18">
        <v>16</v>
      </c>
      <c r="U22" s="4"/>
      <c r="V22" s="131"/>
      <c r="W22" s="105">
        <v>-2756678</v>
      </c>
      <c r="X22" s="217"/>
      <c r="Y22" s="181">
        <f>Y21-K22-L22</f>
        <v>-2756678</v>
      </c>
      <c r="Z22" s="217"/>
      <c r="AA22" s="92"/>
    </row>
    <row r="23" spans="2:31">
      <c r="B23" s="116">
        <v>45933</v>
      </c>
      <c r="C23" s="14"/>
      <c r="D23" s="87"/>
      <c r="E23" s="87">
        <v>0</v>
      </c>
      <c r="F23" s="23">
        <v>-2592478</v>
      </c>
      <c r="G23" s="26">
        <f t="shared" si="13"/>
        <v>18553</v>
      </c>
      <c r="H23" s="132">
        <v>200</v>
      </c>
      <c r="I23" s="63">
        <v>-8100</v>
      </c>
      <c r="J23" s="63">
        <v>-300</v>
      </c>
      <c r="K23" s="170">
        <f t="shared" si="12"/>
        <v>-8200</v>
      </c>
      <c r="L23" s="171">
        <v>2</v>
      </c>
      <c r="M23" s="153"/>
      <c r="N23" s="149">
        <f t="shared" si="11"/>
        <v>10355</v>
      </c>
      <c r="O23" s="67">
        <f t="shared" si="3"/>
        <v>6657.4511764705976</v>
      </c>
      <c r="P23" s="7">
        <f t="shared" si="6"/>
        <v>113176.67000000016</v>
      </c>
      <c r="Q23" s="164">
        <f>Q22+N23+1</f>
        <v>175887.51</v>
      </c>
      <c r="R23" s="29">
        <f t="shared" si="1"/>
        <v>103.9631224076379</v>
      </c>
      <c r="S23" s="5">
        <f>SUM($Q$7:$Q23)/T23</f>
        <v>174642.45117647052</v>
      </c>
      <c r="T23" s="18">
        <v>17</v>
      </c>
      <c r="U23" s="27"/>
      <c r="V23" s="135"/>
      <c r="W23" s="105">
        <v>-2748481</v>
      </c>
      <c r="X23" s="217"/>
      <c r="Y23" s="181">
        <f>Y22-K23-L23-1</f>
        <v>-2748481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6726.6211111111206</v>
      </c>
      <c r="P24" s="7">
        <f t="shared" si="6"/>
        <v>121079.18000000017</v>
      </c>
      <c r="Q24" s="164">
        <f t="shared" ref="Q24" si="14">Q23+N24</f>
        <v>175887.51</v>
      </c>
      <c r="R24" s="29">
        <f t="shared" si="1"/>
        <v>104.00429866423255</v>
      </c>
      <c r="S24" s="5">
        <f>SUM($Q$7:$Q24)/T24</f>
        <v>174711.62111111105</v>
      </c>
      <c r="T24" s="18">
        <v>18</v>
      </c>
      <c r="U24" s="4"/>
      <c r="V24" s="135"/>
      <c r="W24" s="105">
        <v>-2748481</v>
      </c>
      <c r="X24" s="217"/>
      <c r="Y24" s="181">
        <f t="shared" ref="Y24:Y55" si="15">Y23-K24-L24</f>
        <v>-2748481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6788.5100000000093</v>
      </c>
      <c r="P25" s="7">
        <f t="shared" si="6"/>
        <v>128981.69000000018</v>
      </c>
      <c r="Q25" s="164">
        <f>Q24+N25</f>
        <v>175887.51</v>
      </c>
      <c r="R25" s="29">
        <f t="shared" si="1"/>
        <v>104.04054528678151</v>
      </c>
      <c r="S25" s="5">
        <f>SUM($Q$7:$Q25)/T25-1</f>
        <v>174772.50999999992</v>
      </c>
      <c r="T25" s="18">
        <v>19</v>
      </c>
      <c r="U25" s="4"/>
      <c r="V25" s="131"/>
      <c r="W25" s="105">
        <v>-2748481</v>
      </c>
      <c r="X25" s="217"/>
      <c r="Y25" s="181">
        <f t="shared" si="15"/>
        <v>-2748481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>
        <v>1232</v>
      </c>
      <c r="F26" s="23">
        <v>-2611997</v>
      </c>
      <c r="G26" s="26">
        <f>D26+E26+F26-E23-F23</f>
        <v>-18287</v>
      </c>
      <c r="H26" s="132">
        <v>200</v>
      </c>
      <c r="I26" s="63">
        <v>3600</v>
      </c>
      <c r="J26" s="63">
        <v>300</v>
      </c>
      <c r="K26" s="170">
        <f t="shared" si="8"/>
        <v>4100</v>
      </c>
      <c r="L26" s="171">
        <v>24</v>
      </c>
      <c r="M26" s="153"/>
      <c r="N26" s="149">
        <f t="shared" ref="N26" si="16">L26+K26+G26+M26</f>
        <v>-14163</v>
      </c>
      <c r="O26" s="67">
        <f t="shared" si="3"/>
        <v>6136.0600000000095</v>
      </c>
      <c r="P26" s="7">
        <f t="shared" si="6"/>
        <v>122721.20000000019</v>
      </c>
      <c r="Q26" s="164">
        <f>Q25+N26</f>
        <v>161724.51</v>
      </c>
      <c r="R26" s="29">
        <f t="shared" si="1"/>
        <v>103.652742804417</v>
      </c>
      <c r="S26" s="5">
        <f>SUM($Q$7:$Q26)/T26</f>
        <v>174121.05999999991</v>
      </c>
      <c r="T26" s="18">
        <v>20</v>
      </c>
      <c r="U26" s="138">
        <f>B26</f>
        <v>45936</v>
      </c>
      <c r="V26" s="310"/>
      <c r="W26" s="105">
        <v>-2752605</v>
      </c>
      <c r="X26" s="217">
        <f>AVERAGE(W26:W34)</f>
        <v>-2749094</v>
      </c>
      <c r="Y26" s="181">
        <f t="shared" si="15"/>
        <v>-2752605</v>
      </c>
      <c r="Z26" s="217">
        <f>AVERAGE(Y26:Y34)</f>
        <v>-2749790.6666666665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>
        <v>0</v>
      </c>
      <c r="F27" s="23">
        <v>-2602388</v>
      </c>
      <c r="G27" s="26">
        <f>D27+E27+F27-E26-F26</f>
        <v>8377</v>
      </c>
      <c r="H27" s="132">
        <v>200</v>
      </c>
      <c r="I27" s="63">
        <v>-8600</v>
      </c>
      <c r="J27" s="63">
        <v>300</v>
      </c>
      <c r="K27" s="170">
        <f t="shared" si="8"/>
        <v>-8100</v>
      </c>
      <c r="L27" s="171">
        <v>35</v>
      </c>
      <c r="M27" s="153"/>
      <c r="N27" s="149">
        <f>L27+K27+G27+M27</f>
        <v>312</v>
      </c>
      <c r="O27" s="67">
        <f t="shared" si="3"/>
        <v>5560.6052380952478</v>
      </c>
      <c r="P27" s="7">
        <f t="shared" si="6"/>
        <v>116772.7100000002</v>
      </c>
      <c r="Q27" s="164">
        <f>Q26+N27</f>
        <v>162036.51</v>
      </c>
      <c r="R27" s="29">
        <f t="shared" si="1"/>
        <v>103.31077491329295</v>
      </c>
      <c r="S27" s="5">
        <f>SUM($Q$7:$Q27)/T27+1</f>
        <v>173546.60523809516</v>
      </c>
      <c r="T27" s="18">
        <v>21</v>
      </c>
      <c r="U27" s="138">
        <f>B28+6</f>
        <v>45944</v>
      </c>
      <c r="V27" s="159"/>
      <c r="W27" s="105">
        <v>-2744540</v>
      </c>
      <c r="X27" s="217"/>
      <c r="Y27" s="181">
        <f>Y26-K27-L27</f>
        <v>-2744540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>
        <f>-8844+8464</f>
        <v>-380</v>
      </c>
      <c r="E28" s="87">
        <v>0</v>
      </c>
      <c r="F28" s="23">
        <v>-2609025</v>
      </c>
      <c r="G28" s="26">
        <f t="shared" ref="G28:G30" si="17">D28+E28+F28-E27-F27</f>
        <v>-7017</v>
      </c>
      <c r="H28" s="132">
        <v>200</v>
      </c>
      <c r="I28" s="63">
        <v>5100</v>
      </c>
      <c r="J28" s="63">
        <v>300</v>
      </c>
      <c r="K28" s="170">
        <f t="shared" si="8"/>
        <v>5600</v>
      </c>
      <c r="L28" s="171">
        <v>-1</v>
      </c>
      <c r="M28" s="153"/>
      <c r="N28" s="149">
        <f>L28+K28+G28+M28</f>
        <v>-1418</v>
      </c>
      <c r="O28" s="67">
        <f t="shared" si="3"/>
        <v>4972.8736363636453</v>
      </c>
      <c r="P28" s="7">
        <f t="shared" si="6"/>
        <v>109403.2200000002</v>
      </c>
      <c r="Q28" s="164">
        <f>Q27+N28-3</f>
        <v>160615.51</v>
      </c>
      <c r="R28" s="29">
        <f t="shared" si="1"/>
        <v>102.96090343564219</v>
      </c>
      <c r="S28" s="5">
        <f>SUM($Q$7:$Q28)/T28+1</f>
        <v>172958.87363636354</v>
      </c>
      <c r="T28" s="18">
        <v>22</v>
      </c>
      <c r="U28" s="4"/>
      <c r="V28" s="131"/>
      <c r="W28" s="105">
        <v>-2750137</v>
      </c>
      <c r="X28" s="217"/>
      <c r="Y28" s="181">
        <f>Y27-K28-L28+2</f>
        <v>-2750137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/>
      <c r="F29" s="23"/>
      <c r="G29" s="26">
        <f t="shared" si="17"/>
        <v>2609025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2609025</v>
      </c>
      <c r="O29" s="67">
        <f t="shared" si="3"/>
        <v>117872.24913043478</v>
      </c>
      <c r="P29" s="7">
        <f t="shared" si="6"/>
        <v>2711061.73</v>
      </c>
      <c r="Q29" s="164">
        <f>Q28+N29+3</f>
        <v>2769643.51</v>
      </c>
      <c r="R29" s="29">
        <f t="shared" si="1"/>
        <v>170.16831808223037</v>
      </c>
      <c r="S29" s="5">
        <f>SUM($Q$7:$Q29)/T29</f>
        <v>285857.24913043471</v>
      </c>
      <c r="T29" s="18">
        <v>23</v>
      </c>
      <c r="U29" s="4"/>
      <c r="V29" s="131"/>
      <c r="W29" s="105"/>
      <c r="X29" s="217"/>
      <c r="Y29" s="181">
        <f>Y28-K29-L29-2</f>
        <v>-2750139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/>
      <c r="F30" s="23"/>
      <c r="G30" s="26">
        <f t="shared" si="17"/>
        <v>0</v>
      </c>
      <c r="H30" s="132"/>
      <c r="I30" s="63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221363.34333333335</v>
      </c>
      <c r="P30" s="7">
        <f t="shared" si="6"/>
        <v>5312720.24</v>
      </c>
      <c r="Q30" s="164">
        <f>Q29+N30</f>
        <v>2769643.51</v>
      </c>
      <c r="R30" s="29">
        <f t="shared" si="1"/>
        <v>231.77566052524529</v>
      </c>
      <c r="S30" s="5">
        <f>SUM($Q$7:$Q30)/T30</f>
        <v>389348.34333333327</v>
      </c>
      <c r="T30" s="18">
        <v>24</v>
      </c>
      <c r="U30" s="4"/>
      <c r="V30" s="131"/>
      <c r="W30" s="105"/>
      <c r="X30" s="217"/>
      <c r="Y30" s="181">
        <f t="shared" si="15"/>
        <v>-2750139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316575.15000000002</v>
      </c>
      <c r="P31" s="7">
        <f t="shared" si="6"/>
        <v>7914378.75</v>
      </c>
      <c r="Q31" s="164">
        <f t="shared" ref="Q31:Q39" si="18">Q30+N31</f>
        <v>2769643.51</v>
      </c>
      <c r="R31" s="29">
        <f t="shared" si="1"/>
        <v>288.45441557281896</v>
      </c>
      <c r="S31" s="5">
        <f>SUM($Q$7:$Q31)/T31</f>
        <v>484560.14999999991</v>
      </c>
      <c r="T31" s="18">
        <v>25</v>
      </c>
      <c r="U31" s="4"/>
      <c r="V31" s="137"/>
      <c r="W31" s="105"/>
      <c r="X31" s="217"/>
      <c r="Y31" s="181">
        <f t="shared" si="15"/>
        <v>-2750139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404462.97153846151</v>
      </c>
      <c r="P32" s="7">
        <f t="shared" si="6"/>
        <v>10516037.26</v>
      </c>
      <c r="Q32" s="164">
        <f t="shared" si="18"/>
        <v>2769643.51</v>
      </c>
      <c r="R32" s="29">
        <f t="shared" si="1"/>
        <v>340.77326638596395</v>
      </c>
      <c r="S32" s="5">
        <f>SUM($Q$7:$Q32)/T32</f>
        <v>572447.97153846151</v>
      </c>
      <c r="T32" s="18">
        <v>26</v>
      </c>
      <c r="U32" s="27"/>
      <c r="V32" s="137"/>
      <c r="W32" s="105"/>
      <c r="X32" s="217"/>
      <c r="Y32" s="181">
        <f t="shared" si="15"/>
        <v>-2750139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485840.58407407405</v>
      </c>
      <c r="P33" s="7">
        <f t="shared" si="6"/>
        <v>13117695.77</v>
      </c>
      <c r="Q33" s="164">
        <f>Q32+N33</f>
        <v>2769643.51</v>
      </c>
      <c r="R33" s="29">
        <f t="shared" si="1"/>
        <v>389.21664676850548</v>
      </c>
      <c r="S33" s="5">
        <f>SUM($Q$7:$Q33)/T33</f>
        <v>653825.58407407394</v>
      </c>
      <c r="T33" s="18">
        <v>27</v>
      </c>
      <c r="U33" s="138">
        <f>B33</f>
        <v>45943</v>
      </c>
      <c r="V33" s="131"/>
      <c r="W33" s="105"/>
      <c r="X33" s="217" t="e">
        <f>AVERAGE(W33:W41)</f>
        <v>#DIV/0!</v>
      </c>
      <c r="Y33" s="181">
        <f>Y32-K33-L33</f>
        <v>-2750139</v>
      </c>
      <c r="Z33" s="217">
        <f>AVERAGE(Y33:Y41)</f>
        <v>-2750140.4444444445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561405.51</v>
      </c>
      <c r="P34" s="7">
        <f t="shared" si="6"/>
        <v>15719354.279999999</v>
      </c>
      <c r="Q34" s="164">
        <f>Q33+N34</f>
        <v>2769643.51</v>
      </c>
      <c r="R34" s="29">
        <f t="shared" si="1"/>
        <v>434.19978569515126</v>
      </c>
      <c r="S34" s="5">
        <f>SUM($Q$7:$Q34)/T34</f>
        <v>729390.50999999978</v>
      </c>
      <c r="T34" s="18">
        <v>28</v>
      </c>
      <c r="U34" s="138">
        <f>B33+8</f>
        <v>45951</v>
      </c>
      <c r="V34" s="131"/>
      <c r="W34" s="105"/>
      <c r="X34" s="217"/>
      <c r="Y34" s="181">
        <f t="shared" si="15"/>
        <v>-2750139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>
        <v>-8464</v>
      </c>
      <c r="E35" s="87"/>
      <c r="F35" s="23"/>
      <c r="G35" s="26">
        <f t="shared" ref="G35:G37" si="19">D35+E35+F35-E34-F34</f>
        <v>-8464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-8464</v>
      </c>
      <c r="O35" s="67">
        <f t="shared" si="3"/>
        <v>631467.19965517242</v>
      </c>
      <c r="P35" s="7">
        <f t="shared" si="6"/>
        <v>18312548.789999999</v>
      </c>
      <c r="Q35" s="164">
        <f>Q34+N35</f>
        <v>2761179.51</v>
      </c>
      <c r="R35" s="29">
        <f t="shared" si="1"/>
        <v>475.90689624381469</v>
      </c>
      <c r="S35" s="5">
        <f>SUM($Q$7:$Q35)/T35</f>
        <v>799452.19965517218</v>
      </c>
      <c r="T35" s="18">
        <v>29</v>
      </c>
      <c r="U35" s="4"/>
      <c r="V35" s="131"/>
      <c r="W35" s="105"/>
      <c r="X35" s="217"/>
      <c r="Y35" s="181">
        <f>Y34-K35-L35-1</f>
        <v>-2750140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696858.1433333332</v>
      </c>
      <c r="P36" s="7">
        <f t="shared" si="6"/>
        <v>20905744.299999997</v>
      </c>
      <c r="Q36" s="164">
        <f>Q35+N36+1</f>
        <v>2761180.51</v>
      </c>
      <c r="R36" s="29">
        <f t="shared" si="1"/>
        <v>514.83414789018843</v>
      </c>
      <c r="S36" s="5">
        <f>SUM($Q$7:$Q36)/T36+1</f>
        <v>864844.14333333296</v>
      </c>
      <c r="T36" s="18">
        <v>30</v>
      </c>
      <c r="U36" s="4"/>
      <c r="V36" s="136"/>
      <c r="W36" s="105"/>
      <c r="X36" s="217"/>
      <c r="Y36" s="181">
        <f>Y35-K36-L36-1</f>
        <v>-2750141</v>
      </c>
      <c r="Z36" s="217"/>
      <c r="AD36" s="1"/>
      <c r="AE36" s="1"/>
    </row>
    <row r="37" spans="2:31">
      <c r="B37" s="116">
        <v>45947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758030.31645161274</v>
      </c>
      <c r="P37" s="7">
        <f t="shared" si="6"/>
        <v>23498939.809999995</v>
      </c>
      <c r="Q37" s="164">
        <f>Q36+N37</f>
        <v>2761180.51</v>
      </c>
      <c r="R37" s="29">
        <f t="shared" si="1"/>
        <v>551.24940706111408</v>
      </c>
      <c r="S37" s="5">
        <f>SUM($Q$7:$Q37)/T37+1</f>
        <v>926016.31645161251</v>
      </c>
      <c r="T37" s="18">
        <v>31</v>
      </c>
      <c r="U37" s="27"/>
      <c r="V37" s="137"/>
      <c r="W37" s="105"/>
      <c r="X37" s="217"/>
      <c r="Y37" s="181">
        <f t="shared" si="15"/>
        <v>-2750141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815379.22874999978</v>
      </c>
      <c r="P38" s="7">
        <f t="shared" si="6"/>
        <v>26092135.319999993</v>
      </c>
      <c r="Q38" s="164">
        <f t="shared" si="18"/>
        <v>2761180.51</v>
      </c>
      <c r="R38" s="29">
        <f t="shared" si="1"/>
        <v>585.38811724261063</v>
      </c>
      <c r="S38" s="5">
        <f>SUM($Q$7:$Q38)/T38</f>
        <v>983364.22874999954</v>
      </c>
      <c r="T38" s="18">
        <v>32</v>
      </c>
      <c r="U38" s="27"/>
      <c r="V38" s="137"/>
      <c r="W38" s="105"/>
      <c r="X38" s="217"/>
      <c r="Y38" s="181">
        <f t="shared" si="15"/>
        <v>-2750141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869252.44939393911</v>
      </c>
      <c r="P39" s="7">
        <f t="shared" si="6"/>
        <v>28685330.829999991</v>
      </c>
      <c r="Q39" s="164">
        <f t="shared" si="18"/>
        <v>2761180.51</v>
      </c>
      <c r="R39" s="29">
        <f t="shared" si="1"/>
        <v>617.45837389882365</v>
      </c>
      <c r="S39" s="5">
        <f>SUM($Q$7:$Q39)/T39</f>
        <v>1037237.4493939389</v>
      </c>
      <c r="T39" s="18">
        <v>33</v>
      </c>
      <c r="U39" s="27"/>
      <c r="V39" s="137"/>
      <c r="W39" s="105"/>
      <c r="X39" s="217"/>
      <c r="Y39" s="181">
        <f t="shared" si="15"/>
        <v>-2750141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919956.65705882316</v>
      </c>
      <c r="P40" s="7">
        <f t="shared" si="6"/>
        <v>31278526.339999989</v>
      </c>
      <c r="Q40" s="164">
        <f>Q39+N40</f>
        <v>2761180.51</v>
      </c>
      <c r="R40" s="29">
        <f t="shared" si="1"/>
        <v>647.64214486937692</v>
      </c>
      <c r="S40" s="5">
        <f>SUM($Q$7:$Q40)/T40</f>
        <v>1087941.6570588229</v>
      </c>
      <c r="T40" s="18">
        <v>34</v>
      </c>
      <c r="U40" s="138">
        <f>B40</f>
        <v>45950</v>
      </c>
      <c r="V40" s="131"/>
      <c r="W40" s="105"/>
      <c r="X40" s="217" t="e">
        <f>AVERAGE(W40:W48)</f>
        <v>#DIV/0!</v>
      </c>
      <c r="Y40" s="181">
        <f t="shared" si="15"/>
        <v>-2750141</v>
      </c>
      <c r="Z40" s="217">
        <f>AVERAGE(Y40:Y48)</f>
        <v>-2750141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967763.48142857105</v>
      </c>
      <c r="P41" s="7">
        <f t="shared" si="6"/>
        <v>33871721.849999987</v>
      </c>
      <c r="Q41" s="164">
        <f>Q40+N41</f>
        <v>2761180.51</v>
      </c>
      <c r="R41" s="29">
        <f t="shared" si="1"/>
        <v>676.10112892732741</v>
      </c>
      <c r="S41" s="5">
        <f>SUM($Q$7:$Q41)/T41</f>
        <v>1135748.4814285708</v>
      </c>
      <c r="T41" s="18">
        <v>35</v>
      </c>
      <c r="U41" s="138">
        <f>B40+8</f>
        <v>45958</v>
      </c>
      <c r="V41" s="131"/>
      <c r="W41" s="105"/>
      <c r="X41" s="217"/>
      <c r="Y41" s="181">
        <f t="shared" si="15"/>
        <v>-2750141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/>
      <c r="E42" s="87"/>
      <c r="F42" s="23"/>
      <c r="G42" s="26">
        <f t="shared" ref="G42:G43" si="20"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0</v>
      </c>
      <c r="O42" s="67">
        <f t="shared" si="3"/>
        <v>1012914.3433333329</v>
      </c>
      <c r="P42" s="7">
        <f t="shared" si="6"/>
        <v>36464916.359999985</v>
      </c>
      <c r="Q42" s="164">
        <f>Q41+N42-1</f>
        <v>2761179.51</v>
      </c>
      <c r="R42" s="29">
        <f t="shared" si="1"/>
        <v>702.97904177952364</v>
      </c>
      <c r="S42" s="5">
        <f>SUM($Q$7:$Q42)/T42</f>
        <v>1180899.3433333328</v>
      </c>
      <c r="T42" s="18">
        <v>36</v>
      </c>
      <c r="U42" s="138"/>
      <c r="V42" s="131"/>
      <c r="W42" s="105"/>
      <c r="X42" s="217"/>
      <c r="Y42" s="181">
        <f t="shared" si="15"/>
        <v>-2750141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/>
      <c r="F43" s="23"/>
      <c r="G43" s="26">
        <f t="shared" si="20"/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1055624.6451351347</v>
      </c>
      <c r="P43" s="7">
        <f t="shared" si="6"/>
        <v>39058111.869999982</v>
      </c>
      <c r="Q43" s="164">
        <f>Q42+N43+1</f>
        <v>2761180.51</v>
      </c>
      <c r="R43" s="29">
        <f t="shared" si="1"/>
        <v>728.40411056649964</v>
      </c>
      <c r="S43" s="5">
        <f>SUM($Q$7:$Q43)/T43</f>
        <v>1223609.6451351345</v>
      </c>
      <c r="T43" s="18">
        <v>37</v>
      </c>
      <c r="U43" s="138"/>
      <c r="V43" s="131"/>
      <c r="W43" s="105"/>
      <c r="X43" s="217"/>
      <c r="Y43" s="181">
        <f t="shared" si="15"/>
        <v>-2750141</v>
      </c>
      <c r="Z43" s="217"/>
      <c r="AD43" s="1"/>
      <c r="AE43" s="1"/>
    </row>
    <row r="44" spans="2:31">
      <c r="B44" s="116">
        <v>45954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1096087.036315789</v>
      </c>
      <c r="P44" s="7">
        <f t="shared" si="6"/>
        <v>41651307.37999998</v>
      </c>
      <c r="Q44" s="164">
        <f>Q43+N44</f>
        <v>2761180.51</v>
      </c>
      <c r="R44" s="29">
        <f t="shared" si="1"/>
        <v>752.4910178383717</v>
      </c>
      <c r="S44" s="5">
        <f>SUM($Q$7:$Q44)/T44</f>
        <v>1264072.0363157887</v>
      </c>
      <c r="T44" s="18">
        <v>38</v>
      </c>
      <c r="U44" s="138"/>
      <c r="V44" s="131"/>
      <c r="W44" s="105"/>
      <c r="X44" s="217"/>
      <c r="Y44" s="181">
        <f t="shared" si="15"/>
        <v>-2750141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1134474.4330769225</v>
      </c>
      <c r="P45" s="7">
        <f t="shared" si="6"/>
        <v>44244502.889999978</v>
      </c>
      <c r="Q45" s="164">
        <f t="shared" ref="Q45:Q55" si="21">Q44+N45</f>
        <v>2761180.51</v>
      </c>
      <c r="R45" s="29">
        <f t="shared" si="1"/>
        <v>775.34269909630166</v>
      </c>
      <c r="S45" s="5">
        <f>SUM($Q$7:$Q45)/T45</f>
        <v>1302459.4330769223</v>
      </c>
      <c r="T45" s="18">
        <v>39</v>
      </c>
      <c r="U45" s="138"/>
      <c r="V45" s="131"/>
      <c r="W45" s="105"/>
      <c r="X45" s="217"/>
      <c r="Y45" s="181">
        <f t="shared" si="15"/>
        <v>-2750141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1170942.4599999995</v>
      </c>
      <c r="P46" s="7">
        <f t="shared" si="6"/>
        <v>46837698.399999976</v>
      </c>
      <c r="Q46" s="164">
        <f t="shared" si="21"/>
        <v>2761180.51</v>
      </c>
      <c r="R46" s="29">
        <f t="shared" si="1"/>
        <v>797.05179629133511</v>
      </c>
      <c r="S46" s="5">
        <f>SUM($Q$7:$Q46)/T46</f>
        <v>1338927.4599999993</v>
      </c>
      <c r="T46" s="18">
        <v>40</v>
      </c>
      <c r="U46" s="138"/>
      <c r="V46" s="131"/>
      <c r="W46" s="105"/>
      <c r="X46" s="217"/>
      <c r="Y46" s="181">
        <f t="shared" si="15"/>
        <v>-2750141</v>
      </c>
      <c r="Z46" s="217"/>
      <c r="AD46" s="1"/>
      <c r="AE46" s="1"/>
    </row>
    <row r="47" spans="2:31">
      <c r="B47" s="116">
        <v>45957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1205631.5587804872</v>
      </c>
      <c r="P47" s="7">
        <f t="shared" si="6"/>
        <v>49430893.909999974</v>
      </c>
      <c r="Q47" s="164">
        <f t="shared" si="21"/>
        <v>2761180.51</v>
      </c>
      <c r="R47" s="29">
        <f t="shared" si="1"/>
        <v>817.70191313539124</v>
      </c>
      <c r="S47" s="5">
        <f>SUM($Q$7:$Q47)/T47</f>
        <v>1373616.5587804869</v>
      </c>
      <c r="T47" s="18">
        <v>41</v>
      </c>
      <c r="U47" s="138">
        <f>B47</f>
        <v>45957</v>
      </c>
      <c r="V47" s="131"/>
      <c r="W47" s="105"/>
      <c r="X47" s="217" t="e">
        <f>AVERAGE(W47:W55)</f>
        <v>#DIV/0!</v>
      </c>
      <c r="Y47" s="181">
        <f t="shared" si="15"/>
        <v>-2750141</v>
      </c>
      <c r="Z47" s="217">
        <f>AVERAGE(Y47:Y55)</f>
        <v>-2750141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1238668.795714285</v>
      </c>
      <c r="P48" s="7">
        <f t="shared" si="6"/>
        <v>52024089.419999972</v>
      </c>
      <c r="Q48" s="164">
        <f>Q47+N48</f>
        <v>2761180.51</v>
      </c>
      <c r="R48" s="29">
        <f t="shared" si="1"/>
        <v>837.36869108211135</v>
      </c>
      <c r="S48" s="5">
        <f>SUM($Q$7:$Q48)/T48</f>
        <v>1406653.7957142848</v>
      </c>
      <c r="T48" s="18">
        <v>42</v>
      </c>
      <c r="U48" s="138">
        <f>B47+8</f>
        <v>45965</v>
      </c>
      <c r="V48" s="131"/>
      <c r="W48" s="105"/>
      <c r="X48" s="217"/>
      <c r="Y48" s="181">
        <f t="shared" si="15"/>
        <v>-2750141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v>-3690</v>
      </c>
      <c r="E49" s="87"/>
      <c r="F49" s="23"/>
      <c r="G49" s="26">
        <f t="shared" ref="G49:G50" si="22">D49+E49+F49-E48-F48</f>
        <v>-3690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-3690</v>
      </c>
      <c r="O49" s="67">
        <f t="shared" si="3"/>
        <v>1270083.603023255</v>
      </c>
      <c r="P49" s="7">
        <f t="shared" si="6"/>
        <v>54613594.92999997</v>
      </c>
      <c r="Q49" s="164">
        <f t="shared" si="21"/>
        <v>2757490.51</v>
      </c>
      <c r="R49" s="29">
        <f t="shared" si="1"/>
        <v>856.0696508755276</v>
      </c>
      <c r="S49" s="5">
        <f>SUM($Q$7:$Q49)/T49</f>
        <v>1438068.603023255</v>
      </c>
      <c r="T49" s="18">
        <v>43</v>
      </c>
      <c r="U49" s="138"/>
      <c r="V49" s="131"/>
      <c r="W49" s="105"/>
      <c r="X49" s="217"/>
      <c r="Y49" s="181">
        <f t="shared" si="15"/>
        <v>-2750141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/>
      <c r="F50" s="23"/>
      <c r="G50" s="26">
        <f t="shared" si="22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5" si="23">L50+K50+G50+M50</f>
        <v>0</v>
      </c>
      <c r="O50" s="67">
        <f t="shared" si="3"/>
        <v>1300070.4645454539</v>
      </c>
      <c r="P50" s="7">
        <f t="shared" si="6"/>
        <v>57203100.439999968</v>
      </c>
      <c r="Q50" s="164">
        <f>Q49+N50</f>
        <v>2757490.51</v>
      </c>
      <c r="R50" s="29">
        <f t="shared" si="1"/>
        <v>873.92056704197023</v>
      </c>
      <c r="S50" s="5">
        <f>SUM($Q$7:$Q50)/T50</f>
        <v>1468055.4645454537</v>
      </c>
      <c r="T50" s="18">
        <v>44</v>
      </c>
      <c r="U50" s="138"/>
      <c r="V50" s="131"/>
      <c r="W50" s="105"/>
      <c r="X50" s="217"/>
      <c r="Y50" s="181">
        <f t="shared" si="15"/>
        <v>-2750141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3"/>
        <v>0</v>
      </c>
      <c r="O51" s="67">
        <f t="shared" si="3"/>
        <v>1328724.576666666</v>
      </c>
      <c r="P51" s="7">
        <f t="shared" si="6"/>
        <v>59792605.949999966</v>
      </c>
      <c r="Q51" s="164">
        <f t="shared" si="21"/>
        <v>2757490.51</v>
      </c>
      <c r="R51" s="29">
        <f t="shared" si="1"/>
        <v>890.97810915657101</v>
      </c>
      <c r="S51" s="5">
        <f>SUM($Q$7:$Q51)/T51</f>
        <v>1496709.5766666657</v>
      </c>
      <c r="T51" s="18">
        <v>45</v>
      </c>
      <c r="U51" s="138"/>
      <c r="V51" s="131"/>
      <c r="W51" s="105"/>
      <c r="X51" s="217"/>
      <c r="Y51" s="181">
        <f t="shared" si="15"/>
        <v>-2750141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1356132.8578260862</v>
      </c>
      <c r="P52" s="7">
        <f t="shared" si="6"/>
        <v>62382111.459999964</v>
      </c>
      <c r="Q52" s="164">
        <f>Q51+N52</f>
        <v>2757490.51</v>
      </c>
      <c r="R52" s="29">
        <f t="shared" si="1"/>
        <v>907.29401900531968</v>
      </c>
      <c r="S52" s="5">
        <f>SUM($Q$7:$Q52)/T52</f>
        <v>1524117.8578260862</v>
      </c>
      <c r="T52" s="18">
        <v>46</v>
      </c>
      <c r="U52" s="138"/>
      <c r="V52" s="131"/>
      <c r="W52" s="105"/>
      <c r="X52" s="217"/>
      <c r="Y52" s="181">
        <f t="shared" si="15"/>
        <v>-2750141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1382374.8291489354</v>
      </c>
      <c r="P53" s="7">
        <f t="shared" si="6"/>
        <v>64971616.969999962</v>
      </c>
      <c r="Q53" s="164">
        <f t="shared" si="21"/>
        <v>2757490.51</v>
      </c>
      <c r="R53" s="29">
        <f t="shared" si="1"/>
        <v>922.91563481795129</v>
      </c>
      <c r="S53" s="5">
        <f>SUM($Q$7:$Q53)/T53</f>
        <v>1550359.8291489356</v>
      </c>
      <c r="T53" s="18">
        <v>47</v>
      </c>
      <c r="U53" s="138"/>
      <c r="V53" s="131"/>
      <c r="W53" s="105"/>
      <c r="X53" s="217"/>
      <c r="Y53" s="181">
        <f t="shared" si="15"/>
        <v>-2750141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23"/>
        <v>0</v>
      </c>
      <c r="O54" s="67">
        <f t="shared" si="3"/>
        <v>1407523.3849999991</v>
      </c>
      <c r="P54" s="7">
        <f t="shared" si="6"/>
        <v>67561122.479999959</v>
      </c>
      <c r="Q54" s="164">
        <f>Q53+N54</f>
        <v>2757490.51</v>
      </c>
      <c r="R54" s="29">
        <f t="shared" si="1"/>
        <v>937.88634997172335</v>
      </c>
      <c r="S54" s="5">
        <f>SUM($Q$7:$Q54)/T54</f>
        <v>1575508.3849999995</v>
      </c>
      <c r="T54" s="18">
        <v>48</v>
      </c>
      <c r="U54" s="138"/>
      <c r="V54" s="131"/>
      <c r="W54" s="105"/>
      <c r="X54" s="217"/>
      <c r="Y54" s="181">
        <f t="shared" si="15"/>
        <v>-2750141</v>
      </c>
      <c r="Z54" s="217"/>
      <c r="AD54" s="1"/>
      <c r="AE54" s="1"/>
    </row>
    <row r="55" spans="2:31" ht="12.75" thickBot="1">
      <c r="B55" s="116">
        <v>45965</v>
      </c>
      <c r="C55" s="221" t="str">
        <f t="shared" si="0"/>
        <v/>
      </c>
      <c r="D55" s="222"/>
      <c r="E55" s="222"/>
      <c r="F55" s="223"/>
      <c r="G55" s="224">
        <f>D55+E55+F55-E54-F54</f>
        <v>0</v>
      </c>
      <c r="H55" s="225"/>
      <c r="I55" s="226"/>
      <c r="J55" s="226"/>
      <c r="K55" s="173">
        <f t="shared" si="8"/>
        <v>0</v>
      </c>
      <c r="L55" s="174"/>
      <c r="M55" s="229"/>
      <c r="N55" s="230">
        <f t="shared" si="23"/>
        <v>0</v>
      </c>
      <c r="O55" s="231">
        <f t="shared" si="3"/>
        <v>1431645.4691836727</v>
      </c>
      <c r="P55" s="232">
        <f t="shared" si="6"/>
        <v>70150627.989999965</v>
      </c>
      <c r="Q55" s="233">
        <f t="shared" si="21"/>
        <v>2757490.51</v>
      </c>
      <c r="R55" s="234">
        <f t="shared" si="1"/>
        <v>952.24601552738227</v>
      </c>
      <c r="S55" s="235">
        <f>SUM($Q$7:$Q55)/T55</f>
        <v>1599630.4691836732</v>
      </c>
      <c r="T55" s="236">
        <v>49</v>
      </c>
      <c r="U55" s="237"/>
      <c r="V55" s="244"/>
      <c r="W55" s="239"/>
      <c r="X55" s="242"/>
      <c r="Y55" s="231">
        <f t="shared" si="15"/>
        <v>-2750141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75" thickBot="1">
      <c r="D62" s="140" t="s">
        <v>46</v>
      </c>
      <c r="E62" s="145"/>
      <c r="F62" s="146"/>
      <c r="G62" s="158">
        <f>'AUG 2025'!Y55</f>
        <v>-2773403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704"/>
  <sheetViews>
    <sheetView topLeftCell="A5682" workbookViewId="0">
      <selection activeCell="D5704" sqref="D5704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  <row r="5692" spans="1:3">
      <c r="A5692" s="102">
        <v>45926</v>
      </c>
      <c r="B5692">
        <v>24</v>
      </c>
      <c r="C5692" s="106">
        <v>2626253</v>
      </c>
    </row>
    <row r="5693" spans="1:3">
      <c r="A5693" s="102">
        <v>45927</v>
      </c>
      <c r="B5693">
        <v>24</v>
      </c>
      <c r="C5693" s="106">
        <v>2626253</v>
      </c>
    </row>
    <row r="5694" spans="1:3">
      <c r="A5694" s="102">
        <v>45928</v>
      </c>
      <c r="B5694">
        <v>24</v>
      </c>
      <c r="C5694" s="106">
        <v>2626253</v>
      </c>
    </row>
    <row r="5695" spans="1:3">
      <c r="A5695" s="102">
        <v>45929</v>
      </c>
      <c r="B5695">
        <v>22</v>
      </c>
      <c r="C5695" s="106">
        <v>2624504</v>
      </c>
    </row>
    <row r="5696" spans="1:3">
      <c r="A5696" s="102">
        <v>45930</v>
      </c>
      <c r="B5696">
        <v>140</v>
      </c>
      <c r="C5696" s="106">
        <v>2607207</v>
      </c>
    </row>
    <row r="5697" spans="1:3">
      <c r="A5697" s="102">
        <v>45931</v>
      </c>
      <c r="B5697">
        <v>0</v>
      </c>
      <c r="C5697" s="106">
        <v>2611083</v>
      </c>
    </row>
    <row r="5698" spans="1:3">
      <c r="A5698" s="102">
        <v>45932</v>
      </c>
      <c r="B5698">
        <v>0</v>
      </c>
      <c r="C5698" s="106">
        <v>2611031</v>
      </c>
    </row>
    <row r="5699" spans="1:3">
      <c r="A5699" s="102">
        <v>45933</v>
      </c>
      <c r="B5699">
        <v>0</v>
      </c>
      <c r="C5699" s="106">
        <v>2592478</v>
      </c>
    </row>
    <row r="5700" spans="1:3">
      <c r="A5700" s="102">
        <v>45934</v>
      </c>
      <c r="B5700">
        <v>0</v>
      </c>
      <c r="C5700" s="106">
        <v>2592478</v>
      </c>
    </row>
    <row r="5701" spans="1:3">
      <c r="A5701" s="102">
        <v>45935</v>
      </c>
      <c r="B5701">
        <v>0</v>
      </c>
      <c r="C5701" s="106">
        <v>2592478</v>
      </c>
    </row>
    <row r="5702" spans="1:3">
      <c r="A5702" s="102">
        <v>45936</v>
      </c>
      <c r="B5702">
        <v>1232</v>
      </c>
      <c r="C5702" s="106">
        <v>2611997</v>
      </c>
    </row>
    <row r="5703" spans="1:3">
      <c r="A5703" s="102">
        <v>45937</v>
      </c>
      <c r="B5703">
        <v>0</v>
      </c>
      <c r="C5703" s="106">
        <v>2602388</v>
      </c>
    </row>
    <row r="5704" spans="1:3">
      <c r="A5704" s="102">
        <v>45938</v>
      </c>
      <c r="B5704">
        <v>0</v>
      </c>
      <c r="C5704" s="106">
        <v>2609025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1"/>
  <sheetViews>
    <sheetView workbookViewId="0">
      <pane ySplit="1" topLeftCell="A219" activePane="bottomLeft" state="frozen"/>
      <selection activeCell="X30" sqref="X30"/>
      <selection pane="bottomLeft" activeCell="B251" sqref="B251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1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59</vt:i4>
      </vt:variant>
      <vt:variant>
        <vt:lpstr>Named Ranges</vt:lpstr>
      </vt:variant>
      <vt:variant>
        <vt:i4>58</vt:i4>
      </vt:variant>
    </vt:vector>
  </HeadingPairs>
  <TitlesOfParts>
    <vt:vector size="117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2025-10-09T09:30:02Z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